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<sst xmlns="http://schemas.openxmlformats.org/spreadsheetml/2006/main" count="298" uniqueCount="102">
  <si>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</si>
  <si>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</si>
  <si>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</si>
  <si>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</si>
  <si>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</si>
  <si>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</si>
  <si>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</si>
  <si>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</si>
  <si>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メンテ　第463-1号</t>
  </si>
  <si>
    <t xml:space="preserve">　工事名</t>
  </si>
  <si>
    <t>林五所川原線橋梁補修（三好橋）工事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</si>
  <si>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</si>
  <si>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</si>
  <si>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</si>
  <si>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</si>
  <si>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</si>
  <si>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</si>
  <si>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</si>
  <si>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</si>
  <si>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</si>
  <si>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</si>
  <si>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</si>
  <si>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</si>
  <si>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橋梁保全工事</t>
  </si>
  <si>
    <t/>
  </si>
  <si>
    <t>式</t>
  </si>
  <si>
    <t>橋梁補修工</t>
  </si>
  <si>
    <t>支承補修工</t>
  </si>
  <si>
    <t>支承防錆</t>
  </si>
  <si>
    <t>金属溶射</t>
  </si>
  <si>
    <t>基</t>
  </si>
  <si>
    <t>塗装工（ﾊﾟﾜｰ防錆）</t>
  </si>
  <si>
    <t xml:space="preserve">沓座補修工 </t>
  </si>
  <si>
    <t>ひび割れ補修工</t>
  </si>
  <si>
    <t xml:space="preserve">低圧注入工法 </t>
  </si>
  <si>
    <t>ｴﾎﾟｷｼ樹脂</t>
  </si>
  <si>
    <t>構造物</t>
  </si>
  <si>
    <t>断面修復工</t>
  </si>
  <si>
    <t xml:space="preserve">左官工法 </t>
  </si>
  <si>
    <t>表面被覆工</t>
  </si>
  <si>
    <t xml:space="preserve">表面処理工 </t>
  </si>
  <si>
    <t>ｼﾗﾝ系</t>
  </si>
  <si>
    <t>m2</t>
  </si>
  <si>
    <t>表面処理工</t>
  </si>
  <si>
    <t>ｹｲ酸系</t>
  </si>
  <si>
    <t>現場塗装工</t>
  </si>
  <si>
    <t xml:space="preserve">橋梁塗装工 </t>
  </si>
  <si>
    <t>塗膜除去工</t>
  </si>
  <si>
    <t>水性塗膜剥離剤</t>
  </si>
  <si>
    <t xml:space="preserve">素地調整 </t>
  </si>
  <si>
    <t>3種ｹﾚﾝ</t>
  </si>
  <si>
    <t xml:space="preserve">下塗 </t>
  </si>
  <si>
    <t>有機ｼﾞﾝｸﾘｯﾁﾍﾟｲﾝﾄ（2回塗）</t>
  </si>
  <si>
    <t xml:space="preserve">下塗  </t>
  </si>
  <si>
    <t>弱溶剤形変性ｴﾎﾟｷｼ樹脂塗料（2回塗）</t>
  </si>
  <si>
    <t xml:space="preserve">中塗　</t>
  </si>
  <si>
    <t>弱溶剤形ふっ素樹脂塗料</t>
  </si>
  <si>
    <t xml:space="preserve">上塗  </t>
  </si>
  <si>
    <t xml:space="preserve">鋼橋足場等設置工 </t>
  </si>
  <si>
    <t xml:space="preserve">橋梁足場工 </t>
  </si>
  <si>
    <t>橋梁補修用足場工</t>
  </si>
  <si>
    <t>桁高h≧1.5</t>
  </si>
  <si>
    <t>構造物撤去工</t>
  </si>
  <si>
    <t>運搬処理工</t>
  </si>
  <si>
    <t xml:space="preserve">殻運搬 </t>
  </si>
  <si>
    <t>無筋Co殻、D=13.3km、処分費有</t>
  </si>
  <si>
    <t>m3</t>
  </si>
  <si>
    <t xml:space="preserve">殻処分 </t>
  </si>
  <si>
    <t>Co塊（無筋）</t>
  </si>
  <si>
    <t>仮設工</t>
  </si>
  <si>
    <t xml:space="preserve">環境対策整備工　</t>
  </si>
  <si>
    <t>環境対策資機材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</si>
  <si>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</si>
  <si>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</si>
  <si>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</si>
  <si>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</si>
  <si>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</si>
  <si>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</si>
  <si>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</si>
  <si>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安全費</t>
  </si>
  <si>
    <t>鉛等呼吸用保護具等費用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</si>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</sst>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G23+G59+G83+G92+G104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G26+G38+G44+G50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8.0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28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31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2.0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 t="s">
        <v>33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35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36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 t="s">
        <v>37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38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36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 t="s">
        <v>39</v>
      </c>
      <c r="D50" s="16"/>
      <c r="E50" s="20"/>
      <c r="F50" s="22"/>
      <c r="G50" s="26">
        <f>G53+G56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40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41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42</v>
      </c>
      <c r="F55" s="23" t="n">
        <v>79.0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43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44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42</v>
      </c>
      <c r="F58" s="23" t="n">
        <v>630.0</v>
      </c>
      <c r="G58" s="27"/>
      <c r="H58" s="29"/>
      <c r="J58" s="30"/>
      <c r="K58" s="31"/>
    </row>
    <row r="59" ht="15.0" customHeight="true">
      <c r="A59" s="14"/>
      <c r="B59" s="15" t="s">
        <v>45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46</v>
      </c>
      <c r="D62" s="16"/>
      <c r="E62" s="20"/>
      <c r="F62" s="22"/>
      <c r="G62" s="26">
        <f>G65+G68+G71+G74+G77+G80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47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48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42</v>
      </c>
      <c r="F67" s="23" t="n">
        <v>2700.0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49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50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42</v>
      </c>
      <c r="F70" s="23" t="n">
        <v>2700.0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51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52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42</v>
      </c>
      <c r="F73" s="23" t="n">
        <v>2700.0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53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54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42</v>
      </c>
      <c r="F76" s="23" t="n">
        <v>2700.0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55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56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42</v>
      </c>
      <c r="F79" s="23" t="n">
        <v>2700.0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57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56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42</v>
      </c>
      <c r="F82" s="23" t="n">
        <v>2700.0</v>
      </c>
      <c r="G82" s="27"/>
      <c r="H82" s="29"/>
      <c r="J82" s="30"/>
      <c r="K82" s="31"/>
    </row>
    <row r="83" ht="15.0" customHeight="true">
      <c r="A83" s="14"/>
      <c r="B83" s="15" t="s">
        <v>58</v>
      </c>
      <c r="C83" s="15"/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59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60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61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42</v>
      </c>
      <c r="F91" s="23" t="n">
        <v>1220.0</v>
      </c>
      <c r="G91" s="27"/>
      <c r="H91" s="29"/>
      <c r="J91" s="30"/>
      <c r="K91" s="31"/>
    </row>
    <row r="92" ht="15.0" customHeight="true">
      <c r="A92" s="14"/>
      <c r="B92" s="15" t="s">
        <v>62</v>
      </c>
      <c r="C92" s="15"/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2.0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 t="s">
        <v>63</v>
      </c>
      <c r="D95" s="16"/>
      <c r="E95" s="20"/>
      <c r="F95" s="22"/>
      <c r="G95" s="26">
        <f>G98+G101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64</v>
      </c>
      <c r="E98" s="20"/>
      <c r="F98" s="24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65</v>
      </c>
      <c r="E99" s="20" t="s">
        <v>24</v>
      </c>
      <c r="F99" s="24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66</v>
      </c>
      <c r="F100" s="25" t="n">
        <v>0.1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67</v>
      </c>
      <c r="E101" s="20"/>
      <c r="F101" s="24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68</v>
      </c>
      <c r="E102" s="20" t="s">
        <v>24</v>
      </c>
      <c r="F102" s="24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66</v>
      </c>
      <c r="F103" s="25" t="n">
        <v>0.1</v>
      </c>
      <c r="G103" s="27"/>
      <c r="H103" s="29"/>
      <c r="J103" s="30"/>
      <c r="K103" s="31"/>
    </row>
    <row r="104" ht="15.0" customHeight="true">
      <c r="A104" s="14"/>
      <c r="B104" s="15" t="s">
        <v>69</v>
      </c>
      <c r="C104" s="15"/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2.0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 t="s">
        <v>70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71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72</v>
      </c>
      <c r="B113" s="15"/>
      <c r="C113" s="15"/>
      <c r="D113" s="16"/>
      <c r="E113" s="20"/>
      <c r="F113" s="22"/>
      <c r="G113" s="26">
        <f>G23+G59+G83+G92+G104</f>
      </c>
      <c r="H113" s="28" t="s">
        <v>24</v>
      </c>
      <c r="J113" s="30" t="n">
        <v>32.0</v>
      </c>
      <c r="K113" s="31" t="n">
        <v>20.0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 t="s">
        <v>73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s">
        <v>74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 t="s">
        <v>75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 t="s">
        <v>76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77</v>
      </c>
      <c r="B122" s="15"/>
      <c r="C122" s="15"/>
      <c r="D122" s="16"/>
      <c r="E122" s="20"/>
      <c r="F122" s="22"/>
      <c r="G122" s="26">
        <f>G125+G140</f>
      </c>
      <c r="H122" s="28" t="s">
        <v>24</v>
      </c>
      <c r="J122" s="30" t="n">
        <v>35.0</v>
      </c>
      <c r="K122" s="31" t="n">
        <v>200.0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 t="s">
        <v>78</v>
      </c>
      <c r="C125" s="15"/>
      <c r="D125" s="16"/>
      <c r="E125" s="20"/>
      <c r="F125" s="22"/>
      <c r="G125" s="26">
        <f>G128+G134</f>
      </c>
      <c r="H125" s="28" t="s">
        <v>24</v>
      </c>
      <c r="J125" s="30" t="n">
        <v>36.0</v>
      </c>
      <c r="K125" s="31" t="n">
        <v>2.0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 t="s">
        <v>79</v>
      </c>
      <c r="D128" s="16"/>
      <c r="E128" s="20"/>
      <c r="F128" s="22"/>
      <c r="G128" s="26">
        <f>G131</f>
      </c>
      <c r="H128" s="28" t="s">
        <v>24</v>
      </c>
      <c r="J128" s="30" t="n">
        <v>37.0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80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/>
      <c r="B134" s="15"/>
      <c r="C134" s="15" t="s">
        <v>81</v>
      </c>
      <c r="D134" s="16"/>
      <c r="E134" s="20"/>
      <c r="F134" s="22"/>
      <c r="G134" s="26">
        <f>G137</f>
      </c>
      <c r="H134" s="28" t="s">
        <v>24</v>
      </c>
      <c r="J134" s="30" t="n">
        <v>39.0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82</v>
      </c>
      <c r="E137" s="20"/>
      <c r="F137" s="22"/>
      <c r="G137" s="27"/>
      <c r="H137" s="28" t="s">
        <v>24</v>
      </c>
      <c r="J137" s="30" t="n">
        <v>40.0</v>
      </c>
      <c r="K137" s="31"/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/>
      <c r="B140" s="15" t="s">
        <v>83</v>
      </c>
      <c r="C140" s="15"/>
      <c r="D140" s="16"/>
      <c r="E140" s="20"/>
      <c r="F140" s="22"/>
      <c r="G140" s="27"/>
      <c r="H140" s="28" t="s">
        <v>24</v>
      </c>
      <c r="J140" s="30" t="n">
        <v>41.0</v>
      </c>
      <c r="K140" s="31"/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 t="s">
        <v>84</v>
      </c>
      <c r="B143" s="15"/>
      <c r="C143" s="15"/>
      <c r="D143" s="16"/>
      <c r="E143" s="20"/>
      <c r="F143" s="22"/>
      <c r="G143" s="26">
        <f>G113+G122</f>
      </c>
      <c r="H143" s="28" t="s">
        <v>24</v>
      </c>
      <c r="J143" s="30" t="n">
        <v>42.0</v>
      </c>
      <c r="K143" s="31"/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 t="s">
        <v>85</v>
      </c>
      <c r="C146" s="15"/>
      <c r="D146" s="16"/>
      <c r="E146" s="20"/>
      <c r="F146" s="22"/>
      <c r="G146" s="27"/>
      <c r="H146" s="28" t="s">
        <v>24</v>
      </c>
      <c r="J146" s="30" t="n">
        <v>43.0</v>
      </c>
      <c r="K146" s="31" t="n">
        <v>210.0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/>
      <c r="B149" s="15"/>
      <c r="C149" s="15" t="s">
        <v>86</v>
      </c>
      <c r="D149" s="16"/>
      <c r="E149" s="20"/>
      <c r="F149" s="22"/>
      <c r="G149" s="27"/>
      <c r="H149" s="28" t="s">
        <v>24</v>
      </c>
      <c r="J149" s="30" t="n">
        <v>44.0</v>
      </c>
      <c r="K149" s="31" t="s">
        <v>87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/>
      <c r="C152" s="15" t="s">
        <v>88</v>
      </c>
      <c r="D152" s="16"/>
      <c r="E152" s="20"/>
      <c r="F152" s="22"/>
      <c r="G152" s="27"/>
      <c r="H152" s="28" t="s">
        <v>24</v>
      </c>
      <c r="J152" s="30" t="n">
        <v>45.0</v>
      </c>
      <c r="K152" s="31" t="s">
        <v>89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 t="s">
        <v>90</v>
      </c>
      <c r="B155" s="15"/>
      <c r="C155" s="15"/>
      <c r="D155" s="16"/>
      <c r="E155" s="20"/>
      <c r="F155" s="22"/>
      <c r="G155" s="26">
        <f>G113+G122+G146</f>
      </c>
      <c r="H155" s="28" t="s">
        <v>24</v>
      </c>
      <c r="J155" s="30" t="n">
        <v>46.0</v>
      </c>
      <c r="K155" s="31"/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 t="s">
        <v>91</v>
      </c>
      <c r="C158" s="15"/>
      <c r="D158" s="16"/>
      <c r="E158" s="20"/>
      <c r="F158" s="22"/>
      <c r="G158" s="27"/>
      <c r="H158" s="28" t="s">
        <v>24</v>
      </c>
      <c r="J158" s="30" t="n">
        <v>47.0</v>
      </c>
      <c r="K158" s="31" t="s">
        <v>92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 t="s">
        <v>93</v>
      </c>
      <c r="C161" s="15"/>
      <c r="D161" s="16"/>
      <c r="E161" s="20"/>
      <c r="F161" s="22"/>
      <c r="G161" s="27"/>
      <c r="H161" s="28" t="s">
        <v>24</v>
      </c>
      <c r="J161" s="30" t="n">
        <v>48.0</v>
      </c>
      <c r="K161" s="31" t="n">
        <v>220.0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 t="s">
        <v>94</v>
      </c>
      <c r="B164" s="15"/>
      <c r="C164" s="15"/>
      <c r="D164" s="16"/>
      <c r="E164" s="20"/>
      <c r="F164" s="22"/>
      <c r="G164" s="26">
        <f>G155+G161</f>
      </c>
      <c r="H164" s="28" t="s">
        <v>24</v>
      </c>
      <c r="J164" s="30" t="n">
        <v>49.0</v>
      </c>
      <c r="K164" s="31" t="n">
        <v>30.0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32" t="s">
        <v>95</v>
      </c>
      <c r="B167" s="33"/>
      <c r="C167" s="33"/>
      <c r="D167" s="34"/>
      <c r="E167" s="41"/>
      <c r="F167" s="44"/>
      <c r="G167" s="50">
        <f>G164</f>
      </c>
      <c r="H167" s="51" t="s">
        <v>24</v>
      </c>
      <c r="J167" s="55" t="n">
        <v>50.0</v>
      </c>
      <c r="K167" s="55" t="n">
        <v>30.0</v>
      </c>
    </row>
    <row r="168" ht="15.0" customHeight="true">
      <c r="A168" s="35"/>
      <c r="B168" s="36"/>
      <c r="C168" s="36"/>
      <c r="D168" s="37"/>
      <c r="E168" s="42" t="s">
        <v>24</v>
      </c>
      <c r="F168" s="45"/>
      <c r="G168" s="50"/>
      <c r="H168" s="52" t="s">
        <v>24</v>
      </c>
    </row>
    <row r="169" ht="15.0" customHeight="true">
      <c r="A169" s="38"/>
      <c r="B169" s="39"/>
      <c r="C169" s="39"/>
      <c r="D169" s="40"/>
      <c r="E169" s="43" t="s">
        <v>25</v>
      </c>
      <c r="F169" s="46" t="n">
        <v>1.0</v>
      </c>
      <c r="G169" s="50"/>
      <c r="H169" s="53"/>
    </row>
    <row r="170">
      <c r="A170" s="56" t="s">
        <v>96</v>
      </c>
      <c r="B170" s="57" t="s">
        <v>97</v>
      </c>
      <c r="J170" s="30" t="n">
        <v>99999.0</v>
      </c>
    </row>
    <row r="171">
      <c r="A171" s="56" t="s">
        <v>98</v>
      </c>
      <c r="B171" s="57" t="s">
        <v>99</v>
      </c>
    </row>
    <row r="172">
      <c r="A172" s="56" t="s">
        <v>100</v>
      </c>
      <c r="B172" s="57" t="s">
        <v>101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7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2026-06-17T05:04:25Z</dcterms:created>
  <dc:creator>Apache POI</dc:creator>
</cp:coreProperties>
</file>